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  <sheet state="visible" name="Accounting" sheetId="2" r:id="rId4"/>
  </sheets>
  <definedNames>
    <definedName hidden="1" localSheetId="1" name="_xlnm._FilterDatabase">Accounting!$B$2:$B$6</definedName>
  </definedNames>
  <calcPr/>
</workbook>
</file>

<file path=xl/sharedStrings.xml><?xml version="1.0" encoding="utf-8"?>
<sst xmlns="http://schemas.openxmlformats.org/spreadsheetml/2006/main" count="54" uniqueCount="43">
  <si>
    <t>Start of Block</t>
  </si>
  <si>
    <t>Field One</t>
  </si>
  <si>
    <t>Field Two</t>
  </si>
  <si>
    <t xml:space="preserve">Gathering </t>
  </si>
  <si>
    <t>Opening</t>
  </si>
  <si>
    <t>Game 1</t>
  </si>
  <si>
    <t>Game 2</t>
  </si>
  <si>
    <t>Break 1</t>
  </si>
  <si>
    <t>Game 3</t>
  </si>
  <si>
    <t xml:space="preserve">Game 4 - </t>
  </si>
  <si>
    <t>http://www.printyourbrackets.com/pdfbrackets/8teamDouble.pdf</t>
  </si>
  <si>
    <t>Game 4</t>
  </si>
  <si>
    <t>Game 5</t>
  </si>
  <si>
    <t>Game 6</t>
  </si>
  <si>
    <t>Break 2</t>
  </si>
  <si>
    <t>Game 7</t>
  </si>
  <si>
    <t>Game 8</t>
  </si>
  <si>
    <t>Break 3</t>
  </si>
  <si>
    <t>Game 9</t>
  </si>
  <si>
    <t>Game 10</t>
  </si>
  <si>
    <t>Break 4</t>
  </si>
  <si>
    <t>Game 11</t>
  </si>
  <si>
    <t>Game 12</t>
  </si>
  <si>
    <t>Dinner Beak</t>
  </si>
  <si>
    <t>Break 5</t>
  </si>
  <si>
    <t>Break 6</t>
  </si>
  <si>
    <t>Game 13</t>
  </si>
  <si>
    <t>Game 14</t>
  </si>
  <si>
    <t>Break 7</t>
  </si>
  <si>
    <t>Game 15 (Extra Game)</t>
  </si>
  <si>
    <t>Game 16 (Extra game)</t>
  </si>
  <si>
    <t>Final Break</t>
  </si>
  <si>
    <t>Last Game</t>
  </si>
  <si>
    <t>Closing and Awards</t>
  </si>
  <si>
    <t>Costs</t>
  </si>
  <si>
    <t>Income</t>
  </si>
  <si>
    <t>Volleyball Net</t>
  </si>
  <si>
    <t>Per person</t>
  </si>
  <si>
    <t xml:space="preserve">Donation To Rain Cathchers/Water </t>
  </si>
  <si>
    <t>Expected People</t>
  </si>
  <si>
    <t>Awards</t>
  </si>
  <si>
    <t>Total Income</t>
  </si>
  <si>
    <t>Dinner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</si>
</sst>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h:mm am/pm"/>
    <numFmt numFmtId="165" formatCode="&quot;$&quot;#,##0"/>
    <numFmt numFmtId="166" formatCode="&quot;$&quot;#,##0.00"/>
  </numFmts>
  <fonts count="3">
    <font>
      <sz val="10.0"/>
      <color rgb="FF000000"/>
      <name val="Arial"/>
    </font>
    <font/>
    <font>
      <u/>
      <color rgb="FF0000FF"/>
    </font>
  </fonts>
  <fills count="10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9900"/>
        <bgColor rgb="FFFF9900"/>
      </patternFill>
    </fill>
    <fill>
      <patternFill patternType="solid">
        <fgColor rgb="FFB7B7B7"/>
        <bgColor rgb="FFB7B7B7"/>
      </patternFill>
    </fill>
    <fill>
      <patternFill patternType="solid">
        <fgColor rgb="FF4A86E8"/>
        <bgColor rgb="FF4A86E8"/>
      </patternFill>
    </fill>
    <fill>
      <patternFill patternType="solid">
        <fgColor rgb="FFB4A7D6"/>
        <bgColor rgb="FFB4A7D6"/>
      </patternFill>
    </fill>
    <fill>
      <patternFill patternType="solid">
        <fgColor rgb="FFFFE599"/>
        <bgColor rgb="FFFFE599"/>
      </patternFill>
    </fill>
    <fill>
      <patternFill patternType="solid">
        <fgColor rgb="FFC27BA0"/>
        <bgColor rgb="FFC27BA0"/>
      </patternFill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20" xfId="0" applyAlignment="1" applyFont="1" applyNumberFormat="1">
      <alignment readingOrder="0" shrinkToFit="0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horizontal="center" readingOrder="0" shrinkToFit="0" wrapText="1"/>
    </xf>
    <xf borderId="0" fillId="0" fontId="1" numFmtId="164" xfId="0" applyAlignment="1" applyFont="1" applyNumberFormat="1">
      <alignment readingOrder="0" shrinkToFit="0" wrapText="1"/>
    </xf>
    <xf borderId="0" fillId="2" fontId="1" numFmtId="0" xfId="0" applyAlignment="1" applyFill="1" applyFont="1">
      <alignment readingOrder="0" shrinkToFit="0" wrapText="1"/>
    </xf>
    <xf borderId="0" fillId="3" fontId="1" numFmtId="0" xfId="0" applyAlignment="1" applyFill="1" applyFont="1">
      <alignment horizontal="center" readingOrder="0" shrinkToFit="0" wrapText="1"/>
    </xf>
    <xf borderId="0" fillId="0" fontId="2" numFmtId="0" xfId="0" applyAlignment="1" applyFont="1">
      <alignment readingOrder="0" shrinkToFit="0" wrapText="0"/>
    </xf>
    <xf borderId="0" fillId="4" fontId="1" numFmtId="0" xfId="0" applyAlignment="1" applyFill="1" applyFont="1">
      <alignment readingOrder="0" shrinkToFit="0" wrapText="1"/>
    </xf>
    <xf borderId="0" fillId="5" fontId="1" numFmtId="0" xfId="0" applyAlignment="1" applyFill="1" applyFont="1">
      <alignment readingOrder="0" shrinkToFit="0" wrapText="1"/>
    </xf>
    <xf borderId="0" fillId="6" fontId="1" numFmtId="0" xfId="0" applyAlignment="1" applyFill="1" applyFont="1">
      <alignment readingOrder="0" shrinkToFit="0" wrapText="1"/>
    </xf>
    <xf borderId="0" fillId="7" fontId="1" numFmtId="0" xfId="0" applyAlignment="1" applyFill="1" applyFont="1">
      <alignment readingOrder="0" shrinkToFit="0" wrapText="1"/>
    </xf>
    <xf borderId="0" fillId="8" fontId="1" numFmtId="0" xfId="0" applyAlignment="1" applyFill="1" applyFont="1">
      <alignment readingOrder="0" shrinkToFit="0" wrapText="1"/>
    </xf>
    <xf borderId="0" fillId="9" fontId="1" numFmtId="0" xfId="0" applyAlignment="1" applyFill="1" applyFont="1">
      <alignment readingOrder="0" shrinkToFit="0" wrapText="1"/>
    </xf>
    <xf borderId="0" fillId="2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printyourbrackets.com/pdfbrackets/8teamDouble.pdf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4" max="7" width="12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/>
      <c r="B2" s="3"/>
      <c r="C2" s="3" t="s">
        <v>0</v>
      </c>
      <c r="D2" s="4" t="s">
        <v>1</v>
      </c>
      <c r="F2" s="4" t="s">
        <v>2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5"/>
      <c r="B3" s="3"/>
      <c r="C3" s="2">
        <v>0.5</v>
      </c>
      <c r="D3" s="4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5"/>
      <c r="B4" s="3"/>
      <c r="C4" s="2">
        <v>0.5104166666666666</v>
      </c>
      <c r="D4" s="4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"/>
      <c r="B5" s="1"/>
      <c r="C5" s="2">
        <v>0.5208333333333334</v>
      </c>
      <c r="D5" s="6" t="s">
        <v>5</v>
      </c>
      <c r="F5" s="6" t="s">
        <v>6</v>
      </c>
      <c r="H5" s="4" t="s">
        <v>5</v>
      </c>
      <c r="I5" s="4" t="s">
        <v>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2">
        <v>0.53125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2">
        <v>0.041666666666666664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2">
        <v>0.052083333333333336</v>
      </c>
      <c r="D8" s="7" t="s">
        <v>7</v>
      </c>
      <c r="H8" s="4" t="s">
        <v>8</v>
      </c>
      <c r="I8" s="4" t="s">
        <v>9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8" t="s">
        <v>10</v>
      </c>
      <c r="B9" s="1"/>
      <c r="C9" s="2">
        <v>0.0625</v>
      </c>
      <c r="D9" s="9" t="s">
        <v>8</v>
      </c>
      <c r="F9" s="9" t="s">
        <v>11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2">
        <v>0.07291666666666667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2">
        <v>0.08333333333333333</v>
      </c>
      <c r="H11" s="4" t="s">
        <v>12</v>
      </c>
      <c r="I11" s="4" t="s">
        <v>13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2">
        <v>0.09375</v>
      </c>
      <c r="D12" s="7" t="s">
        <v>14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2">
        <v>0.10416666666666667</v>
      </c>
      <c r="D13" s="10" t="s">
        <v>12</v>
      </c>
      <c r="F13" s="10" t="s">
        <v>13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2">
        <v>0.11458333333333333</v>
      </c>
      <c r="H14" s="4" t="s">
        <v>15</v>
      </c>
      <c r="I14" s="4" t="s">
        <v>16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2">
        <v>0.125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2">
        <v>0.13541666666666666</v>
      </c>
      <c r="D16" s="7" t="s">
        <v>17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2">
        <v>0.14583333333333334</v>
      </c>
      <c r="D17" s="11" t="s">
        <v>15</v>
      </c>
      <c r="F17" s="11" t="s">
        <v>16</v>
      </c>
      <c r="H17" s="4" t="s">
        <v>18</v>
      </c>
      <c r="I17" s="4" t="s">
        <v>19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"/>
      <c r="C18" s="2">
        <v>0.15625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2">
        <v>0.16666666666666666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2">
        <v>0.17708333333333334</v>
      </c>
      <c r="D20" s="7" t="s">
        <v>20</v>
      </c>
      <c r="H20" s="4" t="s">
        <v>21</v>
      </c>
      <c r="I20" s="4" t="s">
        <v>22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/>
      <c r="C21" s="2">
        <v>0.1875</v>
      </c>
      <c r="D21" s="12" t="s">
        <v>18</v>
      </c>
      <c r="F21" s="12" t="s">
        <v>19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"/>
      <c r="C22" s="2">
        <v>0.19791666666666666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/>
      <c r="C23" s="2">
        <v>0.20833333333333334</v>
      </c>
      <c r="H23" s="4" t="s">
        <v>23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/>
      <c r="C24" s="2">
        <v>0.21875</v>
      </c>
      <c r="D24" s="7" t="s">
        <v>24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2">
        <v>0.22916666666666666</v>
      </c>
      <c r="D25" s="13" t="s">
        <v>21</v>
      </c>
      <c r="F25" s="13" t="s">
        <v>22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2">
        <v>0.23958333333333334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2">
        <v>0.20833333333333334</v>
      </c>
      <c r="H27" s="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2">
        <v>0.2604166666666667</v>
      </c>
      <c r="D28" s="7" t="s">
        <v>25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2">
        <v>0.2708333333333333</v>
      </c>
      <c r="D29" s="10" t="s">
        <v>26</v>
      </c>
      <c r="F29" s="10" t="s">
        <v>27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2">
        <v>0.28125</v>
      </c>
      <c r="H30" s="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2">
        <v>0.2916666666666667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2">
        <v>0.3020833333333333</v>
      </c>
      <c r="D32" s="7" t="s">
        <v>28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2">
        <v>0.3125</v>
      </c>
      <c r="D33" s="14" t="s">
        <v>29</v>
      </c>
      <c r="F33" s="14" t="s">
        <v>30</v>
      </c>
      <c r="H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2">
        <v>0.3229166666666667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2">
        <v>0.3333333333333333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2">
        <v>0.34375</v>
      </c>
      <c r="D36" s="7" t="s">
        <v>31</v>
      </c>
      <c r="H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2">
        <v>0.3541666666666667</v>
      </c>
      <c r="D37" s="15" t="s">
        <v>32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2">
        <v>0.3645833333333333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2">
        <v>0.375</v>
      </c>
      <c r="H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2">
        <v>0.3854166666666667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2">
        <v>0.3958333333333333</v>
      </c>
      <c r="D41" s="4" t="s">
        <v>33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2">
        <v>0.40625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8">
    <mergeCell ref="F13:G15"/>
    <mergeCell ref="D12:G12"/>
    <mergeCell ref="H11:H13"/>
    <mergeCell ref="D8:G8"/>
    <mergeCell ref="D9:E11"/>
    <mergeCell ref="F9:G11"/>
    <mergeCell ref="D13:E15"/>
    <mergeCell ref="D2:E2"/>
    <mergeCell ref="F2:G2"/>
    <mergeCell ref="D16:G16"/>
    <mergeCell ref="F33:G35"/>
    <mergeCell ref="D32:G32"/>
    <mergeCell ref="H33:I35"/>
    <mergeCell ref="H36:I38"/>
    <mergeCell ref="H39:I41"/>
    <mergeCell ref="F21:G23"/>
    <mergeCell ref="D21:E23"/>
    <mergeCell ref="H17:H19"/>
    <mergeCell ref="H20:H22"/>
    <mergeCell ref="D17:E19"/>
    <mergeCell ref="F17:G19"/>
    <mergeCell ref="D20:G20"/>
    <mergeCell ref="D4:G4"/>
    <mergeCell ref="D3:G3"/>
    <mergeCell ref="F25:G27"/>
    <mergeCell ref="D24:G24"/>
    <mergeCell ref="D25:E27"/>
    <mergeCell ref="H27:I29"/>
    <mergeCell ref="H30:I32"/>
    <mergeCell ref="H23:I26"/>
    <mergeCell ref="D37:G40"/>
    <mergeCell ref="D36:G36"/>
    <mergeCell ref="D28:G28"/>
    <mergeCell ref="D29:E31"/>
    <mergeCell ref="F29:G31"/>
    <mergeCell ref="D33:E35"/>
    <mergeCell ref="D41:G42"/>
    <mergeCell ref="D5:E7"/>
    <mergeCell ref="F5:G7"/>
    <mergeCell ref="H5:H7"/>
    <mergeCell ref="I5:I7"/>
    <mergeCell ref="H8:H10"/>
    <mergeCell ref="H14:H16"/>
    <mergeCell ref="I8:I10"/>
    <mergeCell ref="I11:I13"/>
    <mergeCell ref="I14:I16"/>
    <mergeCell ref="I17:I19"/>
    <mergeCell ref="I20:I22"/>
  </mergeCells>
  <hyperlinks>
    <hyperlink r:id="rId1" ref="A9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25"/>
    <col customWidth="1" min="4" max="4" width="15.0"/>
  </cols>
  <sheetData>
    <row r="1">
      <c r="A1" s="16" t="s">
        <v>34</v>
      </c>
      <c r="D1" s="16" t="s">
        <v>35</v>
      </c>
    </row>
    <row r="2">
      <c r="A2" s="16" t="s">
        <v>36</v>
      </c>
      <c r="B2" s="17">
        <v>150.0</v>
      </c>
      <c r="D2" s="16" t="s">
        <v>37</v>
      </c>
      <c r="E2" s="17">
        <v>10.0</v>
      </c>
    </row>
    <row r="3">
      <c r="A3" s="16" t="s">
        <v>38</v>
      </c>
      <c r="B3" s="18">
        <f>E4*0.3</f>
        <v>147</v>
      </c>
      <c r="D3" s="16" t="s">
        <v>39</v>
      </c>
      <c r="E3" s="16">
        <v>49.0</v>
      </c>
    </row>
    <row r="4">
      <c r="A4" s="16" t="s">
        <v>40</v>
      </c>
      <c r="B4" s="17">
        <v>11.0</v>
      </c>
      <c r="D4" s="16" t="s">
        <v>41</v>
      </c>
      <c r="E4" s="19">
        <f>E3*E2</f>
        <v>490</v>
      </c>
      <c r="F4" s="17"/>
    </row>
    <row r="5">
      <c r="A5" s="16" t="s">
        <v>42</v>
      </c>
      <c r="B5" s="17">
        <v>125.0</v>
      </c>
    </row>
    <row r="6">
      <c r="A6" s="16"/>
      <c r="B6" s="17">
        <f>SUM(B2:B5)</f>
        <v>433</v>
      </c>
    </row>
  </sheetData>
  <autoFilter ref="$B$2:$B$6"/>
  <drawing r:id="rId1"/>
</worksheet>
</file>